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F:\対流熱伝達\はさみうち法\"/>
    </mc:Choice>
  </mc:AlternateContent>
  <xr:revisionPtr revIDLastSave="0" documentId="13_ncr:1_{04AAE6C6-AA81-4D6E-AF7E-C042D74A6260}" xr6:coauthVersionLast="47" xr6:coauthVersionMax="47" xr10:uidLastSave="{00000000-0000-0000-0000-000000000000}"/>
  <bookViews>
    <workbookView xWindow="31050" yWindow="1410" windowWidth="21360" windowHeight="12630" xr2:uid="{83040A67-CA12-4389-BB2B-8FBB6331D751}"/>
  </bookViews>
  <sheets>
    <sheet name="はさみうち法"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F12" i="1"/>
  <c r="D29" i="1" l="1"/>
  <c r="F13" i="1"/>
  <c r="C14" i="1" s="1"/>
  <c r="F14" i="1" l="1"/>
  <c r="C15" i="1" s="1"/>
  <c r="F15" i="1" l="1"/>
  <c r="C16" i="1" s="1"/>
  <c r="F16" i="1" l="1"/>
  <c r="C17" i="1" s="1"/>
  <c r="F17" i="1" l="1"/>
  <c r="C18" i="1" s="1"/>
  <c r="F18" i="1" l="1"/>
  <c r="C19" i="1" l="1"/>
  <c r="F19" i="1" s="1"/>
  <c r="C20" i="1" l="1"/>
  <c r="F20" i="1" s="1"/>
  <c r="C21" i="1" s="1"/>
  <c r="F21" i="1" s="1"/>
  <c r="C22" i="1" l="1"/>
  <c r="F22" i="1" s="1"/>
  <c r="C23" i="1" s="1"/>
  <c r="F23" i="1" s="1"/>
</calcChain>
</file>

<file path=xl/sharedStrings.xml><?xml version="1.0" encoding="utf-8"?>
<sst xmlns="http://schemas.openxmlformats.org/spreadsheetml/2006/main" count="51" uniqueCount="47">
  <si>
    <t>x</t>
    <phoneticPr fontId="3"/>
  </si>
  <si>
    <t>1次近似</t>
    <rPh sb="1" eb="4">
      <t>ジキンジ</t>
    </rPh>
    <phoneticPr fontId="3"/>
  </si>
  <si>
    <t>2次近似</t>
    <rPh sb="1" eb="4">
      <t>ジキンジ</t>
    </rPh>
    <phoneticPr fontId="3"/>
  </si>
  <si>
    <t>3次近似</t>
    <rPh sb="1" eb="4">
      <t>ジキンジ</t>
    </rPh>
    <phoneticPr fontId="3"/>
  </si>
  <si>
    <t>4次近似</t>
    <rPh sb="1" eb="4">
      <t>ジキンジ</t>
    </rPh>
    <phoneticPr fontId="3"/>
  </si>
  <si>
    <t>5次近似</t>
    <rPh sb="1" eb="4">
      <t>ジキンジ</t>
    </rPh>
    <phoneticPr fontId="3"/>
  </si>
  <si>
    <t>6次近似</t>
    <rPh sb="1" eb="4">
      <t>ジキンジ</t>
    </rPh>
    <phoneticPr fontId="3"/>
  </si>
  <si>
    <t>7次近似</t>
    <rPh sb="1" eb="4">
      <t>ジキンジ</t>
    </rPh>
    <phoneticPr fontId="3"/>
  </si>
  <si>
    <t>関数は解析的に与えるものだけでなく、異なる2つのプログラムの計算結果でも可能です。</t>
    <rPh sb="0" eb="2">
      <t>カンスウ</t>
    </rPh>
    <rPh sb="3" eb="6">
      <t>カイセキテキ</t>
    </rPh>
    <rPh sb="7" eb="8">
      <t>アタ</t>
    </rPh>
    <rPh sb="18" eb="19">
      <t>コト</t>
    </rPh>
    <rPh sb="30" eb="34">
      <t>ケイサンケッカ</t>
    </rPh>
    <rPh sb="36" eb="38">
      <t>カノウ</t>
    </rPh>
    <phoneticPr fontId="3"/>
  </si>
  <si>
    <r>
      <t>初期 x</t>
    </r>
    <r>
      <rPr>
        <vertAlign val="subscript"/>
        <sz val="11"/>
        <color theme="1"/>
        <rFont val="游ゴシック"/>
        <family val="3"/>
        <charset val="128"/>
        <scheme val="minor"/>
      </rPr>
      <t>1</t>
    </r>
    <rPh sb="0" eb="2">
      <t>ショキ</t>
    </rPh>
    <phoneticPr fontId="3"/>
  </si>
  <si>
    <r>
      <t>初期 x</t>
    </r>
    <r>
      <rPr>
        <vertAlign val="subscript"/>
        <sz val="11"/>
        <color theme="1"/>
        <rFont val="游ゴシック"/>
        <family val="3"/>
        <charset val="128"/>
        <scheme val="minor"/>
      </rPr>
      <t>2</t>
    </r>
    <rPh sb="0" eb="2">
      <t>ショキ</t>
    </rPh>
    <phoneticPr fontId="3"/>
  </si>
  <si>
    <t>例題</t>
    <rPh sb="0" eb="2">
      <t>レイダイ</t>
    </rPh>
    <phoneticPr fontId="3"/>
  </si>
  <si>
    <t>はさみうち法による交点探索プログラム</t>
    <rPh sb="5" eb="6">
      <t>ホウ</t>
    </rPh>
    <rPh sb="9" eb="11">
      <t>コウテン</t>
    </rPh>
    <rPh sb="11" eb="13">
      <t>タンサク</t>
    </rPh>
    <phoneticPr fontId="3"/>
  </si>
  <si>
    <t>はさみうち法(False Position Method) にによって２つの関数が等しくなるｘの値を探索します。最初に解近傍の2点の関数計算をして、ｎ次近似のｘを2つの関数に入れることにより、正解を算出します。</t>
    <rPh sb="5" eb="6">
      <t>ホウ</t>
    </rPh>
    <rPh sb="38" eb="40">
      <t>カンスウ</t>
    </rPh>
    <rPh sb="41" eb="42">
      <t>ヒト</t>
    </rPh>
    <rPh sb="48" eb="49">
      <t>アタイ</t>
    </rPh>
    <rPh sb="50" eb="52">
      <t>タンサク</t>
    </rPh>
    <rPh sb="56" eb="58">
      <t>サイショ</t>
    </rPh>
    <rPh sb="59" eb="60">
      <t>カイ</t>
    </rPh>
    <rPh sb="60" eb="62">
      <t>キンボウ</t>
    </rPh>
    <rPh sb="64" eb="65">
      <t>テン</t>
    </rPh>
    <rPh sb="66" eb="70">
      <t>カンスウケイサン</t>
    </rPh>
    <rPh sb="75" eb="78">
      <t>ジキンジ</t>
    </rPh>
    <rPh sb="84" eb="86">
      <t>カンスウ</t>
    </rPh>
    <rPh sb="87" eb="88">
      <t>イ</t>
    </rPh>
    <rPh sb="96" eb="98">
      <t>セイカイ</t>
    </rPh>
    <rPh sb="99" eb="101">
      <t>サンシュツ</t>
    </rPh>
    <phoneticPr fontId="3"/>
  </si>
  <si>
    <t>8次近似</t>
    <rPh sb="1" eb="4">
      <t>ジキンジ</t>
    </rPh>
    <phoneticPr fontId="3"/>
  </si>
  <si>
    <t>9次近似</t>
    <rPh sb="1" eb="4">
      <t>ジキンジ</t>
    </rPh>
    <phoneticPr fontId="3"/>
  </si>
  <si>
    <t>10次近似</t>
    <rPh sb="2" eb="5">
      <t>ジキンジ</t>
    </rPh>
    <phoneticPr fontId="3"/>
  </si>
  <si>
    <t>関数　f1(x)</t>
    <rPh sb="0" eb="2">
      <t>カンスウ</t>
    </rPh>
    <phoneticPr fontId="3"/>
  </si>
  <si>
    <t>関数　f2(x)</t>
    <rPh sb="0" eb="2">
      <t>カンスウ</t>
    </rPh>
    <phoneticPr fontId="3"/>
  </si>
  <si>
    <t>誤差 f1(x)-f2(x)</t>
    <rPh sb="0" eb="2">
      <t>ゴサ</t>
    </rPh>
    <phoneticPr fontId="3"/>
  </si>
  <si>
    <t>f1(x)=x^2-1</t>
    <phoneticPr fontId="3"/>
  </si>
  <si>
    <t>f2(x)=x^3</t>
    <phoneticPr fontId="3"/>
  </si>
  <si>
    <t/>
  </si>
  <si>
    <t>Ver.1.1</t>
    <phoneticPr fontId="3"/>
  </si>
  <si>
    <t>2025.11.04. 改訂</t>
    <rPh sb="12" eb="14">
      <t>カイテイ</t>
    </rPh>
    <phoneticPr fontId="3"/>
  </si>
  <si>
    <t>2025.09.23. 東北大学　圓山重直　作成</t>
    <rPh sb="12" eb="16">
      <t>トウホクダイガク</t>
    </rPh>
    <rPh sb="17" eb="21">
      <t>マルヤマシゲナオ</t>
    </rPh>
    <rPh sb="22" eb="24">
      <t>サクセイ</t>
    </rPh>
    <phoneticPr fontId="3"/>
  </si>
  <si>
    <t>計算の実施手順</t>
    <rPh sb="0" eb="2">
      <t>ケイサン</t>
    </rPh>
    <rPh sb="3" eb="5">
      <t>ジッシ</t>
    </rPh>
    <rPh sb="5" eb="7">
      <t>テジュン</t>
    </rPh>
    <phoneticPr fontId="3"/>
  </si>
  <si>
    <t>このプログラムの初期設定では、例題として、f1(x)=x^2-1　と　f2(x)=x^3　の交点を、初期値x=1とx=-1を与えて求めています。</t>
    <rPh sb="8" eb="12">
      <t>ショキセッテイ</t>
    </rPh>
    <rPh sb="15" eb="17">
      <t>レイダイ</t>
    </rPh>
    <rPh sb="46" eb="48">
      <t>コウテン</t>
    </rPh>
    <rPh sb="50" eb="53">
      <t>ショキチ</t>
    </rPh>
    <rPh sb="62" eb="63">
      <t>アタ</t>
    </rPh>
    <rPh sb="65" eb="66">
      <t>モト</t>
    </rPh>
    <phoneticPr fontId="3"/>
  </si>
  <si>
    <r>
      <t>ユーザーは</t>
    </r>
    <r>
      <rPr>
        <sz val="11"/>
        <color rgb="FFFF0000"/>
        <rFont val="游ゴシック"/>
        <family val="3"/>
        <charset val="128"/>
        <scheme val="minor"/>
      </rPr>
      <t>赤字のみの入力が可能</t>
    </r>
    <r>
      <rPr>
        <sz val="11"/>
        <color theme="1"/>
        <rFont val="游ゴシック"/>
        <family val="2"/>
        <charset val="128"/>
        <scheme val="minor"/>
      </rPr>
      <t>なように設定されています。</t>
    </r>
    <rPh sb="5" eb="7">
      <t>アカジ</t>
    </rPh>
    <rPh sb="10" eb="12">
      <t>ニュウリョク</t>
    </rPh>
    <rPh sb="13" eb="15">
      <t>カノウ</t>
    </rPh>
    <rPh sb="19" eb="21">
      <t>セッテイ</t>
    </rPh>
    <phoneticPr fontId="3"/>
  </si>
  <si>
    <t>f(x)=a となるxを求める場合、f1(x)=f(x)、f2(x)に定数aを入れて探索するとxが求められます。</t>
    <rPh sb="12" eb="13">
      <t>モト</t>
    </rPh>
    <rPh sb="15" eb="17">
      <t>バアイ</t>
    </rPh>
    <rPh sb="35" eb="37">
      <t>テイスウ</t>
    </rPh>
    <rPh sb="39" eb="40">
      <t>イ</t>
    </rPh>
    <rPh sb="42" eb="44">
      <t>タンサク</t>
    </rPh>
    <rPh sb="49" eb="50">
      <t>モト</t>
    </rPh>
    <phoneticPr fontId="3"/>
  </si>
  <si>
    <t>はさみうち法の計算手順</t>
    <rPh sb="5" eb="6">
      <t>ホウ</t>
    </rPh>
    <rPh sb="7" eb="9">
      <t>ケイサン</t>
    </rPh>
    <rPh sb="9" eb="11">
      <t>テジュン</t>
    </rPh>
    <phoneticPr fontId="3"/>
  </si>
  <si>
    <t>実際の計算例</t>
    <rPh sb="0" eb="2">
      <t>ジッサイ</t>
    </rPh>
    <rPh sb="3" eb="5">
      <t>ケイサン</t>
    </rPh>
    <rPh sb="5" eb="6">
      <t>レイ</t>
    </rPh>
    <phoneticPr fontId="3"/>
  </si>
  <si>
    <t>はさみうち法</t>
    <rPh sb="5" eb="6">
      <t>ホウ</t>
    </rPh>
    <phoneticPr fontId="3"/>
  </si>
  <si>
    <t>例題の二つの関数が一致するxの値を求めます。</t>
    <rPh sb="0" eb="2">
      <t>レイダイ</t>
    </rPh>
    <rPh sb="3" eb="4">
      <t>フタ</t>
    </rPh>
    <rPh sb="6" eb="8">
      <t>カンスウ</t>
    </rPh>
    <rPh sb="9" eb="11">
      <t>イッチ</t>
    </rPh>
    <rPh sb="15" eb="16">
      <t>アタイ</t>
    </rPh>
    <rPh sb="17" eb="18">
      <t>モト</t>
    </rPh>
    <phoneticPr fontId="3"/>
  </si>
  <si>
    <t>先ず、はさみうち法枠内の赤字セルを全て消去します。</t>
    <rPh sb="9" eb="11">
      <t>ワクナイ</t>
    </rPh>
    <phoneticPr fontId="3"/>
  </si>
  <si>
    <t>例題の二つの関数が一致するxの値は、-0.7と-0.8の間にあることが分かっているとします。そこで初期値x1とx2の行のｘの値に-0.7と-0.8を入れます。</t>
    <rPh sb="0" eb="2">
      <t>レイダイ</t>
    </rPh>
    <rPh sb="3" eb="4">
      <t>フタ</t>
    </rPh>
    <rPh sb="6" eb="8">
      <t>カンスウ</t>
    </rPh>
    <rPh sb="9" eb="11">
      <t>イッチ</t>
    </rPh>
    <rPh sb="15" eb="16">
      <t>アタイ</t>
    </rPh>
    <rPh sb="28" eb="29">
      <t>アイダ</t>
    </rPh>
    <rPh sb="35" eb="36">
      <t>ワ</t>
    </rPh>
    <rPh sb="49" eb="52">
      <t>ショキチ</t>
    </rPh>
    <rPh sb="58" eb="59">
      <t>ギョウ</t>
    </rPh>
    <rPh sb="62" eb="63">
      <t>アタイ</t>
    </rPh>
    <rPh sb="74" eb="75">
      <t>イ</t>
    </rPh>
    <phoneticPr fontId="3"/>
  </si>
  <si>
    <t>例題の赤字に-0.7を入れて、関数値f1(x)とf2(x)の値を関数f1(x)とf2(x)の列に代入します。これは、Ctrl_Cで値をコピーした後、カーソルを目的のセルに置き、ホーム＿貼り付け＿値の貼り付け123　で値のみをペーストします。</t>
    <rPh sb="0" eb="2">
      <t>レイダイ</t>
    </rPh>
    <rPh sb="3" eb="5">
      <t>アカジ</t>
    </rPh>
    <rPh sb="11" eb="12">
      <t>イ</t>
    </rPh>
    <rPh sb="15" eb="17">
      <t>カンスウ</t>
    </rPh>
    <rPh sb="17" eb="18">
      <t>チ</t>
    </rPh>
    <rPh sb="30" eb="31">
      <t>アタイ</t>
    </rPh>
    <rPh sb="32" eb="34">
      <t>カンスウ</t>
    </rPh>
    <rPh sb="46" eb="47">
      <t>レツ</t>
    </rPh>
    <rPh sb="48" eb="50">
      <t>ダイニュウ</t>
    </rPh>
    <rPh sb="65" eb="66">
      <t>アタイ</t>
    </rPh>
    <rPh sb="72" eb="73">
      <t>アト</t>
    </rPh>
    <rPh sb="79" eb="81">
      <t>モクテキ</t>
    </rPh>
    <rPh sb="85" eb="86">
      <t>オ</t>
    </rPh>
    <rPh sb="92" eb="93">
      <t>ハ</t>
    </rPh>
    <rPh sb="94" eb="95">
      <t>ツ</t>
    </rPh>
    <rPh sb="97" eb="98">
      <t>アタイ</t>
    </rPh>
    <rPh sb="99" eb="100">
      <t>ハ</t>
    </rPh>
    <rPh sb="101" eb="102">
      <t>ツ</t>
    </rPh>
    <rPh sb="108" eb="109">
      <t>アタイ</t>
    </rPh>
    <phoneticPr fontId="3"/>
  </si>
  <si>
    <t>xの列の1次近似のセルに-0.75235と出ますので、これをコピーして、値の貼り付けで、例題のx（赤字）に張り付けます。</t>
    <rPh sb="2" eb="3">
      <t>レツ</t>
    </rPh>
    <rPh sb="5" eb="6">
      <t>ジ</t>
    </rPh>
    <rPh sb="6" eb="8">
      <t>キンジ</t>
    </rPh>
    <rPh sb="21" eb="22">
      <t>デ</t>
    </rPh>
    <rPh sb="36" eb="37">
      <t>アタイ</t>
    </rPh>
    <rPh sb="38" eb="39">
      <t>ハ</t>
    </rPh>
    <rPh sb="40" eb="41">
      <t>ツ</t>
    </rPh>
    <rPh sb="44" eb="46">
      <t>レイダイ</t>
    </rPh>
    <rPh sb="49" eb="51">
      <t>アカジ</t>
    </rPh>
    <rPh sb="53" eb="54">
      <t>ハ</t>
    </rPh>
    <rPh sb="55" eb="56">
      <t>ツ</t>
    </rPh>
    <phoneticPr fontId="3"/>
  </si>
  <si>
    <t>例題の関数値f1(x)とf2(x)の値をはさみうち法の関数f1(x)とf2(x)の列に値のみ代入します。</t>
    <rPh sb="0" eb="2">
      <t>レイダイ</t>
    </rPh>
    <rPh sb="25" eb="26">
      <t>ホウ</t>
    </rPh>
    <rPh sb="43" eb="44">
      <t>アタイ</t>
    </rPh>
    <phoneticPr fontId="3"/>
  </si>
  <si>
    <t>６と７の手順を、ｘの値が一定になり、誤差が十分小さくなるまで繰り返します。</t>
    <rPh sb="4" eb="6">
      <t>テジュン</t>
    </rPh>
    <rPh sb="10" eb="11">
      <t>アタイ</t>
    </rPh>
    <rPh sb="12" eb="14">
      <t>イッテイ</t>
    </rPh>
    <rPh sb="18" eb="20">
      <t>ゴサ</t>
    </rPh>
    <rPh sb="21" eb="23">
      <t>ジュウブン</t>
    </rPh>
    <rPh sb="23" eb="24">
      <t>チイ</t>
    </rPh>
    <rPh sb="30" eb="31">
      <t>ク</t>
    </rPh>
    <rPh sb="32" eb="33">
      <t>カエ</t>
    </rPh>
    <phoneticPr fontId="3"/>
  </si>
  <si>
    <t>同様に例題の赤字セルに-0.8を入れて例題の関数値f1(x)とf2(x)の値をはさみうち法の関数f1(x)とf2(x)の列にペーストします。</t>
    <rPh sb="0" eb="2">
      <t>ドウヨウ</t>
    </rPh>
    <rPh sb="3" eb="5">
      <t>レイダイ</t>
    </rPh>
    <rPh sb="6" eb="8">
      <t>アカジ</t>
    </rPh>
    <rPh sb="16" eb="17">
      <t>イ</t>
    </rPh>
    <rPh sb="19" eb="21">
      <t>レイダイ</t>
    </rPh>
    <rPh sb="44" eb="45">
      <t>ホウ</t>
    </rPh>
    <phoneticPr fontId="3"/>
  </si>
  <si>
    <t>この例題では3次近似のｘの値が4次近似の表示と同じになり、誤差も10^(-7)オーダーになりますので、この解は-7.5488と求められました。</t>
    <rPh sb="2" eb="4">
      <t>レイダイ</t>
    </rPh>
    <rPh sb="7" eb="10">
      <t>ジキンジ</t>
    </rPh>
    <rPh sb="13" eb="14">
      <t>アタイ</t>
    </rPh>
    <rPh sb="16" eb="19">
      <t>ジキンジ</t>
    </rPh>
    <rPh sb="20" eb="22">
      <t>ヒョウジ</t>
    </rPh>
    <rPh sb="23" eb="24">
      <t>オナ</t>
    </rPh>
    <rPh sb="29" eb="31">
      <t>ゴサ</t>
    </rPh>
    <rPh sb="53" eb="54">
      <t>カイ</t>
    </rPh>
    <rPh sb="63" eb="64">
      <t>モト</t>
    </rPh>
    <phoneticPr fontId="3"/>
  </si>
  <si>
    <t>注意事項</t>
    <rPh sb="0" eb="4">
      <t>チュウイジコウ</t>
    </rPh>
    <phoneticPr fontId="3"/>
  </si>
  <si>
    <t>初期値の2点のxは、解の近傍であることが望ましいです。初期値の設定が、解の近傍にない時は収束しないか、収束繰り返し計算が多くなります。</t>
    <rPh sb="0" eb="3">
      <t>ショキチ</t>
    </rPh>
    <rPh sb="5" eb="6">
      <t>テン</t>
    </rPh>
    <rPh sb="10" eb="11">
      <t>カイ</t>
    </rPh>
    <rPh sb="12" eb="14">
      <t>キンボウ</t>
    </rPh>
    <rPh sb="20" eb="21">
      <t>ノゾ</t>
    </rPh>
    <rPh sb="27" eb="30">
      <t>ショキチ</t>
    </rPh>
    <rPh sb="31" eb="33">
      <t>セッテイ</t>
    </rPh>
    <rPh sb="35" eb="36">
      <t>カイ</t>
    </rPh>
    <rPh sb="37" eb="39">
      <t>キンボウ</t>
    </rPh>
    <rPh sb="42" eb="43">
      <t>トキ</t>
    </rPh>
    <rPh sb="44" eb="46">
      <t>シュウソク</t>
    </rPh>
    <rPh sb="51" eb="53">
      <t>シュウソク</t>
    </rPh>
    <rPh sb="53" eb="54">
      <t>ク</t>
    </rPh>
    <rPh sb="55" eb="56">
      <t>カエ</t>
    </rPh>
    <rPh sb="57" eb="59">
      <t>ケイサン</t>
    </rPh>
    <rPh sb="60" eb="61">
      <t>オオ</t>
    </rPh>
    <phoneticPr fontId="3"/>
  </si>
  <si>
    <t>まず、おおざっぱに解の場所を推定し、その近傍に初期値を置くと効率良く計算ができます。また、連続したパラメータサーベイの場合は、前回の解とその近傍値を初期値にすることも有効です。</t>
    <rPh sb="9" eb="10">
      <t>カイ</t>
    </rPh>
    <rPh sb="11" eb="13">
      <t>バショ</t>
    </rPh>
    <rPh sb="14" eb="16">
      <t>スイテイ</t>
    </rPh>
    <rPh sb="20" eb="22">
      <t>キンボウ</t>
    </rPh>
    <rPh sb="23" eb="26">
      <t>ショキチ</t>
    </rPh>
    <rPh sb="27" eb="28">
      <t>オ</t>
    </rPh>
    <rPh sb="30" eb="33">
      <t>コウリツヨ</t>
    </rPh>
    <rPh sb="34" eb="36">
      <t>ケイサン</t>
    </rPh>
    <rPh sb="45" eb="47">
      <t>レンゾク</t>
    </rPh>
    <rPh sb="59" eb="61">
      <t>バアイ</t>
    </rPh>
    <rPh sb="63" eb="65">
      <t>ゼンカイ</t>
    </rPh>
    <rPh sb="66" eb="67">
      <t>カイ</t>
    </rPh>
    <rPh sb="70" eb="73">
      <t>キンボウチ</t>
    </rPh>
    <rPh sb="74" eb="77">
      <t>ショキチ</t>
    </rPh>
    <rPh sb="83" eb="85">
      <t>ユウコウ</t>
    </rPh>
    <phoneticPr fontId="3"/>
  </si>
  <si>
    <t>このプログラムの「はさみうち法(False Position Method)」では、２つの関数が等しくなるｘの値を探索するものです。最初に解の近傍の2点の関数計算をして、ｎ次近似のｘを2つの関数に入れることにより、正解を算出します。関数は解析的に与える関数だけでなく、異なる2つのプログラムの計算結果を等しくする解を探索することも可能です。</t>
    <phoneticPr fontId="3"/>
  </si>
  <si>
    <t>このプログラムは、CFDや数値実験など、色々なプログラムを用いたパラメータサーベイに有効です。例えば、2つのプログラムが一致するパラメータを探索することにも使用できます。</t>
    <rPh sb="13" eb="17">
      <t>スウチジッケン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</si>
</sst>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E+00"/>
  </numFmts>
  <fonts count="10" x14ac:knownFonts="1">
    <font>
      <sz val="11"/>
      <color theme="1"/>
      <name val="游ゴシック"/>
      <family val="2"/>
      <charset val="128"/>
      <scheme val="minor"/>
    </font>
    <font>
      <sz val="11"/>
      <color rgb="FFFF0000"/>
      <name val="游ゴシック"/>
      <family val="2"/>
      <charset val="128"/>
      <scheme val="minor"/>
    </font>
    <font>
      <b/>
      <sz val="16"/>
      <color theme="1"/>
      <name val="游ゴシック"/>
      <family val="3"/>
      <charset val="128"/>
      <scheme val="minor"/>
    </font>
    <font>
      <sz val="6"/>
      <name val="游ゴシック"/>
      <family val="2"/>
      <charset val="128"/>
      <scheme val="minor"/>
    </font>
    <font>
      <vertAlign val="subscript"/>
      <sz val="11"/>
      <color theme="1"/>
      <name val="游ゴシック"/>
      <family val="3"/>
      <charset val="128"/>
      <scheme val="minor"/>
    </font>
    <font>
      <b/>
      <sz val="24"/>
      <color theme="1"/>
      <name val="游ゴシック"/>
      <family val="3"/>
      <charset val="128"/>
      <scheme val="minor"/>
    </font>
    <font>
      <b/>
      <sz val="18"/>
      <color theme="1"/>
      <name val="游ゴシック"/>
      <family val="3"/>
      <charset val="128"/>
      <scheme val="minor"/>
    </font>
    <font>
      <sz val="12"/>
      <color rgb="FF000000"/>
      <name val="游ゴシック"/>
      <family val="3"/>
      <charset val="128"/>
      <scheme val="minor"/>
    </font>
    <font>
      <sz val="11"/>
      <color rgb="FFFF0000"/>
      <name val="游ゴシック"/>
      <family val="3"/>
      <charset val="128"/>
      <scheme val="minor"/>
    </font>
    <font>
      <b/>
      <sz val="11"/>
      <color theme="1"/>
      <name val="游ゴシック"/>
      <family val="3"/>
      <charset val="128"/>
      <scheme val="minor"/>
    </font>
  </fonts>
  <fills count="2">
    <fill>
      <patternFill patternType="none"/>
    </fill>
    <fill>
      <patternFill patternType="gray125"/>
    </fill>
  </fills>
  <borders count="1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5" fillId="0" borderId="0" xfId="0" applyFont="1">
      <alignment vertical="center"/>
    </xf>
    <xf numFmtId="0" fontId="6" fillId="0" borderId="0" xfId="0" applyFont="1">
      <alignment vertical="center"/>
    </xf>
    <xf numFmtId="176" fontId="1" fillId="0" borderId="0" xfId="0" applyNumberFormat="1" applyFont="1">
      <alignment vertical="center"/>
    </xf>
    <xf numFmtId="176" fontId="0" fillId="0" borderId="2" xfId="0" applyNumberFormat="1" applyBorder="1">
      <alignment vertical="center"/>
    </xf>
    <xf numFmtId="176" fontId="0" fillId="0" borderId="0" xfId="0" applyNumberFormat="1">
      <alignment vertical="center"/>
    </xf>
    <xf numFmtId="176" fontId="0" fillId="0" borderId="4" xfId="0" applyNumberFormat="1" applyBorder="1">
      <alignment vertical="center"/>
    </xf>
    <xf numFmtId="176" fontId="1" fillId="0" borderId="4" xfId="0" applyNumberFormat="1" applyFont="1" applyBorder="1">
      <alignment vertical="center"/>
    </xf>
    <xf numFmtId="176" fontId="0" fillId="0" borderId="5" xfId="0" applyNumberFormat="1" applyBorder="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lignment vertical="center"/>
    </xf>
    <xf numFmtId="0" fontId="1" fillId="0" borderId="2" xfId="0" applyFont="1" applyBorder="1">
      <alignment vertical="center"/>
    </xf>
    <xf numFmtId="0" fontId="0" fillId="0" borderId="2" xfId="0" applyBorder="1">
      <alignment vertical="center"/>
    </xf>
    <xf numFmtId="0" fontId="0" fillId="0" borderId="3" xfId="0" applyBorder="1">
      <alignment vertical="center"/>
    </xf>
    <xf numFmtId="0" fontId="0" fillId="0" borderId="5" xfId="0" applyBorder="1">
      <alignment vertical="center"/>
    </xf>
    <xf numFmtId="0" fontId="0" fillId="0" borderId="8" xfId="0" applyBorder="1">
      <alignment vertical="center"/>
    </xf>
    <xf numFmtId="0" fontId="0" fillId="0" borderId="0" xfId="0" applyAlignment="1">
      <alignment vertical="center" wrapText="1"/>
    </xf>
    <xf numFmtId="0" fontId="6" fillId="0" borderId="0" xfId="0" applyFont="1" applyAlignment="1">
      <alignment horizontal="center" vertical="center" wrapText="1"/>
    </xf>
    <xf numFmtId="0" fontId="7" fillId="0" borderId="0" xfId="0" applyFont="1" applyAlignment="1">
      <alignment horizontal="left" vertical="center" wrapText="1" readingOrder="1"/>
    </xf>
    <xf numFmtId="0" fontId="9" fillId="0" borderId="0" xfId="0" applyFont="1">
      <alignment vertical="center"/>
    </xf>
    <xf numFmtId="0" fontId="9" fillId="0" borderId="6" xfId="0" applyFont="1" applyBorder="1">
      <alignment vertical="center"/>
    </xf>
    <xf numFmtId="0" fontId="9"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r>
              <a:rPr lang="ja-JP" b="1"/>
              <a:t>交点探索結果</a:t>
            </a:r>
            <a:endParaRPr lang="en-US" b="1"/>
          </a:p>
        </c:rich>
      </c:tx>
      <c:layout>
        <c:manualLayout>
          <c:xMode val="edge"/>
          <c:yMode val="edge"/>
          <c:x val="8.3949156095544611E-2"/>
          <c:y val="1.4242908125205256E-2"/>
        </c:manualLayout>
      </c:layout>
      <c:overlay val="0"/>
      <c:spPr>
        <a:noFill/>
        <a:ln>
          <a:noFill/>
        </a:ln>
        <a:effectLst/>
      </c:spPr>
      <c:txPr>
        <a:bodyPr rot="0" spcFirstLastPara="1" vertOverflow="ellipsis" vert="horz" wrap="square" anchor="ctr" anchorCtr="1"/>
        <a:lstStyle/>
        <a:p>
          <a:pPr>
            <a:defRPr sz="168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0116499061392726"/>
          <c:y val="0.11913155680272873"/>
          <c:w val="0.73806541246675195"/>
          <c:h val="0.74977385903500138"/>
        </c:manualLayout>
      </c:layout>
      <c:scatterChart>
        <c:scatterStyle val="lineMarker"/>
        <c:varyColors val="0"/>
        <c:ser>
          <c:idx val="0"/>
          <c:order val="0"/>
          <c:tx>
            <c:strRef>
              <c:f>はさみうち法!$D$11</c:f>
              <c:strCache>
                <c:ptCount val="1"/>
                <c:pt idx="0">
                  <c:v>関数　f1(x)</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4"/>
            <c:dispRSqr val="0"/>
            <c:dispEq val="0"/>
          </c:trendline>
          <c:xVal>
            <c:numRef>
              <c:f>はさみうち法!$C$12:$C$23</c:f>
              <c:numCache>
                <c:formatCode>0.0000E+00</c:formatCode>
                <c:ptCount val="12"/>
                <c:pt idx="0">
                  <c:v>1</c:v>
                </c:pt>
                <c:pt idx="1">
                  <c:v>-1</c:v>
                </c:pt>
                <c:pt idx="2">
                  <c:v>0</c:v>
                </c:pt>
                <c:pt idx="3">
                  <c:v>-0.5</c:v>
                </c:pt>
                <c:pt idx="4">
                  <c:v>-1.3333333333333333</c:v>
                </c:pt>
                <c:pt idx="5">
                  <c:v>-0.6380368098159509</c:v>
                </c:pt>
                <c:pt idx="6">
                  <c:v>-0.70457825649729222</c:v>
                </c:pt>
                <c:pt idx="7">
                  <c:v>-0.76163070168928981</c:v>
                </c:pt>
                <c:pt idx="8">
                  <c:v>-0.75452235792738831</c:v>
                </c:pt>
                <c:pt idx="9">
                  <c:v>-0.75487524401078243</c:v>
                </c:pt>
                <c:pt idx="10">
                  <c:v>-0.75487766711968007</c:v>
                </c:pt>
                <c:pt idx="11">
                  <c:v>0</c:v>
                </c:pt>
              </c:numCache>
            </c:numRef>
          </c:xVal>
          <c:yVal>
            <c:numRef>
              <c:f>はさみうち法!$D$12:$D$23</c:f>
              <c:numCache>
                <c:formatCode>0.0000E+00</c:formatCode>
                <c:ptCount val="12"/>
                <c:pt idx="0">
                  <c:v>0</c:v>
                </c:pt>
                <c:pt idx="1">
                  <c:v>0</c:v>
                </c:pt>
                <c:pt idx="2">
                  <c:v>-1</c:v>
                </c:pt>
                <c:pt idx="3">
                  <c:v>-0.75</c:v>
                </c:pt>
                <c:pt idx="4">
                  <c:v>0.77777777777777768</c:v>
                </c:pt>
                <c:pt idx="5">
                  <c:v>-0.5929090293198841</c:v>
                </c:pt>
                <c:pt idx="6">
                  <c:v>-0.50356948047123584</c:v>
                </c:pt>
                <c:pt idx="7">
                  <c:v>-0.41991867424427998</c:v>
                </c:pt>
                <c:pt idx="8">
                  <c:v>-0.43069601138769409</c:v>
                </c:pt>
                <c:pt idx="9">
                  <c:v>-0.43016336597966165</c:v>
                </c:pt>
              </c:numCache>
            </c:numRef>
          </c:yVal>
          <c:smooth val="0"/>
          <c:extLst>
            <c:ext xmlns:c16="http://schemas.microsoft.com/office/drawing/2014/chart" uri="{C3380CC4-5D6E-409C-BE32-E72D297353CC}">
              <c16:uniqueId val="{00000000-2399-4C6B-99DA-C5117FC7EDE1}"/>
            </c:ext>
          </c:extLst>
        </c:ser>
        <c:ser>
          <c:idx val="1"/>
          <c:order val="1"/>
          <c:tx>
            <c:strRef>
              <c:f>はさみうち法!$E$11</c:f>
              <c:strCache>
                <c:ptCount val="1"/>
                <c:pt idx="0">
                  <c:v>関数　f2(x)</c:v>
                </c:pt>
              </c:strCache>
            </c:strRef>
          </c:tx>
          <c:spPr>
            <a:ln w="381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4"/>
            <c:dispRSqr val="0"/>
            <c:dispEq val="0"/>
          </c:trendline>
          <c:xVal>
            <c:numRef>
              <c:f>はさみうち法!$C$12:$C$23</c:f>
              <c:numCache>
                <c:formatCode>0.0000E+00</c:formatCode>
                <c:ptCount val="12"/>
                <c:pt idx="0">
                  <c:v>1</c:v>
                </c:pt>
                <c:pt idx="1">
                  <c:v>-1</c:v>
                </c:pt>
                <c:pt idx="2">
                  <c:v>0</c:v>
                </c:pt>
                <c:pt idx="3">
                  <c:v>-0.5</c:v>
                </c:pt>
                <c:pt idx="4">
                  <c:v>-1.3333333333333333</c:v>
                </c:pt>
                <c:pt idx="5">
                  <c:v>-0.6380368098159509</c:v>
                </c:pt>
                <c:pt idx="6">
                  <c:v>-0.70457825649729222</c:v>
                </c:pt>
                <c:pt idx="7">
                  <c:v>-0.76163070168928981</c:v>
                </c:pt>
                <c:pt idx="8">
                  <c:v>-0.75452235792738831</c:v>
                </c:pt>
                <c:pt idx="9">
                  <c:v>-0.75487524401078243</c:v>
                </c:pt>
                <c:pt idx="10">
                  <c:v>-0.75487766711968007</c:v>
                </c:pt>
                <c:pt idx="11">
                  <c:v>0</c:v>
                </c:pt>
              </c:numCache>
            </c:numRef>
          </c:xVal>
          <c:yVal>
            <c:numRef>
              <c:f>はさみうち法!$E$12:$E$23</c:f>
              <c:numCache>
                <c:formatCode>0.0000E+00</c:formatCode>
                <c:ptCount val="12"/>
                <c:pt idx="0">
                  <c:v>1</c:v>
                </c:pt>
                <c:pt idx="1">
                  <c:v>-1</c:v>
                </c:pt>
                <c:pt idx="2">
                  <c:v>0</c:v>
                </c:pt>
                <c:pt idx="3">
                  <c:v>-0.125</c:v>
                </c:pt>
                <c:pt idx="4">
                  <c:v>-2.3703703703703702</c:v>
                </c:pt>
                <c:pt idx="5">
                  <c:v>-0.25973902423761996</c:v>
                </c:pt>
                <c:pt idx="6">
                  <c:v>-0.34977414992162159</c:v>
                </c:pt>
                <c:pt idx="7">
                  <c:v>-0.44180774717218252</c:v>
                </c:pt>
                <c:pt idx="8">
                  <c:v>-0.4295525878652241</c:v>
                </c:pt>
                <c:pt idx="9">
                  <c:v>-0.43015556815238581</c:v>
                </c:pt>
              </c:numCache>
            </c:numRef>
          </c:yVal>
          <c:smooth val="0"/>
          <c:extLst>
            <c:ext xmlns:c16="http://schemas.microsoft.com/office/drawing/2014/chart" uri="{C3380CC4-5D6E-409C-BE32-E72D297353CC}">
              <c16:uniqueId val="{00000001-2399-4C6B-99DA-C5117FC7EDE1}"/>
            </c:ext>
          </c:extLst>
        </c:ser>
        <c:dLbls>
          <c:showLegendKey val="0"/>
          <c:showVal val="0"/>
          <c:showCatName val="0"/>
          <c:showSerName val="0"/>
          <c:showPercent val="0"/>
          <c:showBubbleSize val="0"/>
        </c:dLbls>
        <c:axId val="625352704"/>
        <c:axId val="625339744"/>
      </c:scatterChart>
      <c:valAx>
        <c:axId val="6253527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r>
                  <a:rPr lang="en-US" altLang="ja-JP" sz="2400"/>
                  <a:t>x</a:t>
                </a:r>
                <a:endParaRPr lang="ja-JP" altLang="en-US" sz="2400"/>
              </a:p>
            </c:rich>
          </c:tx>
          <c:layout>
            <c:manualLayout>
              <c:xMode val="edge"/>
              <c:yMode val="edge"/>
              <c:x val="0.4952536748512209"/>
              <c:y val="0.9208071878462013"/>
            </c:manualLayout>
          </c:layout>
          <c:overlay val="0"/>
          <c:spPr>
            <a:noFill/>
            <a:ln>
              <a:noFill/>
            </a:ln>
            <a:effectLst/>
          </c:spPr>
          <c:txPr>
            <a:bodyPr rot="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ja-JP" altLang="en-US"/>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625339744"/>
        <c:crosses val="autoZero"/>
        <c:crossBetween val="midCat"/>
      </c:valAx>
      <c:valAx>
        <c:axId val="625339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altLang="ja-JP" sz="2400"/>
                  <a:t>f(x)</a:t>
                </a:r>
                <a:endParaRPr lang="ja-JP" altLang="en-US" sz="2400"/>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ltLang="en-US"/>
            </a:p>
          </c:txPr>
        </c:title>
        <c:numFmt formatCode="0.0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625352704"/>
        <c:crosses val="autoZero"/>
        <c:crossBetween val="midCat"/>
      </c:valAx>
      <c:spPr>
        <a:noFill/>
        <a:ln>
          <a:noFill/>
        </a:ln>
        <a:effectLst/>
      </c:spPr>
    </c:plotArea>
    <c:legend>
      <c:legendPos val="r"/>
      <c:layout>
        <c:manualLayout>
          <c:xMode val="edge"/>
          <c:yMode val="edge"/>
          <c:x val="0.40237300688648114"/>
          <c:y val="9.9734001541299105E-3"/>
          <c:w val="0.5791557603880455"/>
          <c:h val="0.1088113321212531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371707</xdr:colOff>
      <xdr:row>10</xdr:row>
      <xdr:rowOff>28108</xdr:rowOff>
    </xdr:from>
    <xdr:to>
      <xdr:col>7</xdr:col>
      <xdr:colOff>6330640</xdr:colOff>
      <xdr:row>30</xdr:row>
      <xdr:rowOff>237145</xdr:rowOff>
    </xdr:to>
    <xdr:graphicFrame macro="">
      <xdr:nvGraphicFramePr>
        <xdr:cNvPr id="3" name="グラフ 2">
          <a:extLst>
            <a:ext uri="{FF2B5EF4-FFF2-40B4-BE49-F238E27FC236}">
              <a16:creationId xmlns:a16="http://schemas.microsoft.com/office/drawing/2014/main" id="{93D18908-8136-6901-FCC6-6697C98F04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569177</xdr:colOff>
      <xdr:row>31</xdr:row>
      <xdr:rowOff>157281</xdr:rowOff>
    </xdr:from>
    <xdr:to>
      <xdr:col>5</xdr:col>
      <xdr:colOff>1312592</xdr:colOff>
      <xdr:row>41</xdr:row>
      <xdr:rowOff>147462</xdr:rowOff>
    </xdr:to>
    <xdr:pic>
      <xdr:nvPicPr>
        <xdr:cNvPr id="2" name="図 1">
          <a:extLst>
            <a:ext uri="{FF2B5EF4-FFF2-40B4-BE49-F238E27FC236}">
              <a16:creationId xmlns:a16="http://schemas.microsoft.com/office/drawing/2014/main" id="{AEC27D79-4D4C-3B75-E3D7-D06CD1545306}"/>
            </a:ext>
          </a:extLst>
        </xdr:cNvPr>
        <xdr:cNvPicPr>
          <a:picLocks noChangeAspect="1"/>
        </xdr:cNvPicPr>
      </xdr:nvPicPr>
      <xdr:blipFill>
        <a:blip xmlns:r="http://schemas.openxmlformats.org/officeDocument/2006/relationships" r:embed="rId2"/>
        <a:stretch>
          <a:fillRect/>
        </a:stretch>
      </xdr:blipFill>
      <xdr:spPr>
        <a:xfrm>
          <a:off x="569177" y="7916671"/>
          <a:ext cx="5738232" cy="377694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42B93-5432-4653-A4DA-4C2C84424521}">
  <dimension ref="B1:I55"/>
  <sheetViews>
    <sheetView tabSelected="1" topLeftCell="A5" zoomScale="82" zoomScaleNormal="82" workbookViewId="0">
      <selection activeCell="F28" sqref="F28"/>
    </sheetView>
  </sheetViews>
  <sheetFormatPr defaultRowHeight="18.75" x14ac:dyDescent="0.4"/>
  <cols>
    <col min="3" max="3" width="15.5" customWidth="1"/>
    <col min="4" max="5" width="16" customWidth="1"/>
    <col min="6" max="6" width="18.5" customWidth="1"/>
    <col min="8" max="8" width="83.5" style="21" customWidth="1"/>
  </cols>
  <sheetData>
    <row r="1" spans="2:6" ht="39.75" x14ac:dyDescent="0.4">
      <c r="B1" s="2" t="s">
        <v>12</v>
      </c>
    </row>
    <row r="2" spans="2:6" ht="30" x14ac:dyDescent="0.4">
      <c r="B2" s="3" t="s">
        <v>23</v>
      </c>
      <c r="D2" t="s">
        <v>25</v>
      </c>
    </row>
    <row r="3" spans="2:6" x14ac:dyDescent="0.4">
      <c r="D3" t="s">
        <v>24</v>
      </c>
    </row>
    <row r="7" spans="2:6" x14ac:dyDescent="0.4">
      <c r="B7" t="s">
        <v>13</v>
      </c>
    </row>
    <row r="8" spans="2:6" ht="20.25" customHeight="1" x14ac:dyDescent="0.4">
      <c r="B8" t="s">
        <v>8</v>
      </c>
      <c r="D8" s="1"/>
    </row>
    <row r="9" spans="2:6" ht="20.25" customHeight="1" x14ac:dyDescent="0.4">
      <c r="D9" s="1"/>
    </row>
    <row r="10" spans="2:6" ht="20.25" customHeight="1" thickBot="1" x14ac:dyDescent="0.45">
      <c r="C10" s="24" t="s">
        <v>32</v>
      </c>
      <c r="D10" s="1"/>
    </row>
    <row r="11" spans="2:6" x14ac:dyDescent="0.4">
      <c r="B11" s="12"/>
      <c r="C11" s="10" t="s">
        <v>0</v>
      </c>
      <c r="D11" s="10" t="s">
        <v>17</v>
      </c>
      <c r="E11" s="10" t="s">
        <v>18</v>
      </c>
      <c r="F11" s="11" t="s">
        <v>19</v>
      </c>
    </row>
    <row r="12" spans="2:6" ht="20.25" x14ac:dyDescent="0.4">
      <c r="B12" s="13" t="s">
        <v>9</v>
      </c>
      <c r="C12" s="4">
        <v>1</v>
      </c>
      <c r="D12" s="4">
        <v>0</v>
      </c>
      <c r="E12" s="4">
        <v>1</v>
      </c>
      <c r="F12" s="5">
        <f>D12-E12</f>
        <v>-1</v>
      </c>
    </row>
    <row r="13" spans="2:6" ht="20.25" x14ac:dyDescent="0.4">
      <c r="B13" s="13" t="s">
        <v>10</v>
      </c>
      <c r="C13" s="4">
        <v>-1</v>
      </c>
      <c r="D13" s="4">
        <v>0</v>
      </c>
      <c r="E13" s="4">
        <v>-1</v>
      </c>
      <c r="F13" s="5">
        <f>D13-E13</f>
        <v>1</v>
      </c>
    </row>
    <row r="14" spans="2:6" x14ac:dyDescent="0.4">
      <c r="B14" s="13" t="s">
        <v>1</v>
      </c>
      <c r="C14" s="6">
        <f>IF(OR(D13="",E13="",F13=""),0,-(C13-C12)/(F13-F12)*F12+C12)</f>
        <v>0</v>
      </c>
      <c r="D14" s="4">
        <v>-1</v>
      </c>
      <c r="E14" s="4">
        <v>0</v>
      </c>
      <c r="F14" s="5">
        <f>IF(C14="","",D14-E14)</f>
        <v>-1</v>
      </c>
    </row>
    <row r="15" spans="2:6" x14ac:dyDescent="0.4">
      <c r="B15" s="13" t="s">
        <v>2</v>
      </c>
      <c r="C15" s="6">
        <f t="shared" ref="C15:C23" si="0">IF(OR(D14="",E14="",F14=""),0,-(C14-C13)/(F14-F13)*F13+C13)</f>
        <v>-0.5</v>
      </c>
      <c r="D15" s="4">
        <v>-0.75</v>
      </c>
      <c r="E15" s="4">
        <v>-0.125</v>
      </c>
      <c r="F15" s="5">
        <f t="shared" ref="F15:F20" si="1">IF(C15="","",D15-E15)</f>
        <v>-0.625</v>
      </c>
    </row>
    <row r="16" spans="2:6" x14ac:dyDescent="0.4">
      <c r="B16" s="13" t="s">
        <v>3</v>
      </c>
      <c r="C16" s="6">
        <f t="shared" si="0"/>
        <v>-1.3333333333333333</v>
      </c>
      <c r="D16" s="4">
        <v>0.77777777777777768</v>
      </c>
      <c r="E16" s="4">
        <v>-2.3703703703703702</v>
      </c>
      <c r="F16" s="5">
        <f t="shared" si="1"/>
        <v>3.1481481481481479</v>
      </c>
    </row>
    <row r="17" spans="2:9" x14ac:dyDescent="0.4">
      <c r="B17" s="13" t="s">
        <v>4</v>
      </c>
      <c r="C17" s="6">
        <f t="shared" si="0"/>
        <v>-0.6380368098159509</v>
      </c>
      <c r="D17" s="4">
        <v>-0.5929090293198841</v>
      </c>
      <c r="E17" s="4">
        <v>-0.25973902423761996</v>
      </c>
      <c r="F17" s="5">
        <f t="shared" si="1"/>
        <v>-0.33317000508226413</v>
      </c>
    </row>
    <row r="18" spans="2:9" x14ac:dyDescent="0.4">
      <c r="B18" s="13" t="s">
        <v>5</v>
      </c>
      <c r="C18" s="6">
        <f t="shared" si="0"/>
        <v>-0.70457825649729222</v>
      </c>
      <c r="D18" s="4">
        <v>-0.50356948047123584</v>
      </c>
      <c r="E18" s="4">
        <v>-0.34977414992162159</v>
      </c>
      <c r="F18" s="5">
        <f t="shared" si="1"/>
        <v>-0.15379533054961425</v>
      </c>
    </row>
    <row r="19" spans="2:9" x14ac:dyDescent="0.4">
      <c r="B19" s="13" t="s">
        <v>6</v>
      </c>
      <c r="C19" s="6">
        <f t="shared" si="0"/>
        <v>-0.76163070168928981</v>
      </c>
      <c r="D19" s="4">
        <v>-0.41991867424427998</v>
      </c>
      <c r="E19" s="4">
        <v>-0.44180774717218252</v>
      </c>
      <c r="F19" s="5">
        <f t="shared" si="1"/>
        <v>2.1889072927902542E-2</v>
      </c>
    </row>
    <row r="20" spans="2:9" x14ac:dyDescent="0.4">
      <c r="B20" s="13" t="s">
        <v>7</v>
      </c>
      <c r="C20" s="6">
        <f t="shared" si="0"/>
        <v>-0.75452235792738831</v>
      </c>
      <c r="D20" s="4">
        <v>-0.43069601138769409</v>
      </c>
      <c r="E20" s="4">
        <v>-0.4295525878652241</v>
      </c>
      <c r="F20" s="5">
        <f t="shared" si="1"/>
        <v>-1.1434235224699885E-3</v>
      </c>
      <c r="I20" t="s">
        <v>22</v>
      </c>
    </row>
    <row r="21" spans="2:9" x14ac:dyDescent="0.4">
      <c r="B21" s="13" t="s">
        <v>14</v>
      </c>
      <c r="C21" s="6">
        <f t="shared" si="0"/>
        <v>-0.75487524401078243</v>
      </c>
      <c r="D21" s="4">
        <v>-0.43016336597966165</v>
      </c>
      <c r="E21" s="4">
        <v>-0.43015556815238581</v>
      </c>
      <c r="F21" s="5">
        <f t="shared" ref="F21:F23" si="2">IF(C21="","",D21-E21)</f>
        <v>-7.7978272758350009E-6</v>
      </c>
      <c r="I21" t="s">
        <v>22</v>
      </c>
    </row>
    <row r="22" spans="2:9" x14ac:dyDescent="0.4">
      <c r="B22" s="13" t="s">
        <v>15</v>
      </c>
      <c r="C22" s="6">
        <f t="shared" si="0"/>
        <v>-0.75487766711968007</v>
      </c>
      <c r="D22" s="4"/>
      <c r="E22" s="4"/>
      <c r="F22" s="5">
        <f t="shared" si="2"/>
        <v>0</v>
      </c>
      <c r="I22" t="s">
        <v>22</v>
      </c>
    </row>
    <row r="23" spans="2:9" ht="19.5" thickBot="1" x14ac:dyDescent="0.45">
      <c r="B23" s="14" t="s">
        <v>16</v>
      </c>
      <c r="C23" s="7">
        <f t="shared" si="0"/>
        <v>0</v>
      </c>
      <c r="D23" s="8"/>
      <c r="E23" s="8"/>
      <c r="F23" s="9">
        <f t="shared" si="2"/>
        <v>0</v>
      </c>
      <c r="I23" t="s">
        <v>22</v>
      </c>
    </row>
    <row r="25" spans="2:9" ht="19.5" thickBot="1" x14ac:dyDescent="0.45"/>
    <row r="26" spans="2:9" x14ac:dyDescent="0.4">
      <c r="C26" s="25" t="s">
        <v>11</v>
      </c>
      <c r="D26" s="20"/>
    </row>
    <row r="27" spans="2:9" x14ac:dyDescent="0.4">
      <c r="C27" s="15" t="s">
        <v>0</v>
      </c>
      <c r="D27" s="16">
        <v>-0.75487524401078243</v>
      </c>
    </row>
    <row r="28" spans="2:9" x14ac:dyDescent="0.4">
      <c r="C28" s="15" t="s">
        <v>20</v>
      </c>
      <c r="D28" s="17">
        <f>D27^2-1</f>
        <v>-0.43016336597966165</v>
      </c>
    </row>
    <row r="29" spans="2:9" ht="19.5" thickBot="1" x14ac:dyDescent="0.45">
      <c r="C29" s="18" t="s">
        <v>21</v>
      </c>
      <c r="D29" s="19">
        <f>D27^3</f>
        <v>-0.43015556815238581</v>
      </c>
    </row>
    <row r="33" spans="3:8" ht="30" x14ac:dyDescent="0.4">
      <c r="H33" s="22" t="s">
        <v>26</v>
      </c>
    </row>
    <row r="35" spans="3:8" ht="78" x14ac:dyDescent="0.4">
      <c r="H35" s="23" t="s">
        <v>45</v>
      </c>
    </row>
    <row r="36" spans="3:8" ht="37.5" x14ac:dyDescent="0.4">
      <c r="H36" s="21" t="s">
        <v>46</v>
      </c>
    </row>
    <row r="37" spans="3:8" x14ac:dyDescent="0.4">
      <c r="H37" s="21" t="s">
        <v>29</v>
      </c>
    </row>
    <row r="38" spans="3:8" x14ac:dyDescent="0.4">
      <c r="H38" s="21" t="s">
        <v>28</v>
      </c>
    </row>
    <row r="39" spans="3:8" ht="37.5" x14ac:dyDescent="0.4">
      <c r="H39" s="21" t="s">
        <v>27</v>
      </c>
    </row>
    <row r="41" spans="3:8" x14ac:dyDescent="0.4">
      <c r="H41" s="26" t="s">
        <v>31</v>
      </c>
    </row>
    <row r="42" spans="3:8" x14ac:dyDescent="0.4">
      <c r="G42">
        <v>1</v>
      </c>
      <c r="H42" s="21" t="s">
        <v>33</v>
      </c>
    </row>
    <row r="43" spans="3:8" s="21" customFormat="1" ht="30" x14ac:dyDescent="0.4">
      <c r="C43" s="3" t="s">
        <v>30</v>
      </c>
      <c r="G43" s="21">
        <v>2</v>
      </c>
      <c r="H43" s="21" t="s">
        <v>34</v>
      </c>
    </row>
    <row r="44" spans="3:8" s="21" customFormat="1" ht="37.5" x14ac:dyDescent="0.4">
      <c r="G44" s="21">
        <v>3</v>
      </c>
      <c r="H44" s="21" t="s">
        <v>35</v>
      </c>
    </row>
    <row r="45" spans="3:8" s="21" customFormat="1" ht="56.25" x14ac:dyDescent="0.4">
      <c r="G45" s="21">
        <v>4</v>
      </c>
      <c r="H45" s="21" t="s">
        <v>36</v>
      </c>
    </row>
    <row r="46" spans="3:8" s="21" customFormat="1" ht="37.5" x14ac:dyDescent="0.4">
      <c r="G46" s="21">
        <v>5</v>
      </c>
      <c r="H46" s="21" t="s">
        <v>40</v>
      </c>
    </row>
    <row r="47" spans="3:8" s="21" customFormat="1" ht="37.5" x14ac:dyDescent="0.4">
      <c r="G47" s="21">
        <v>6</v>
      </c>
      <c r="H47" s="21" t="s">
        <v>37</v>
      </c>
    </row>
    <row r="48" spans="3:8" s="21" customFormat="1" x14ac:dyDescent="0.4">
      <c r="G48" s="21">
        <v>7</v>
      </c>
      <c r="H48" s="21" t="s">
        <v>38</v>
      </c>
    </row>
    <row r="49" spans="7:8" s="21" customFormat="1" x14ac:dyDescent="0.4">
      <c r="G49" s="21">
        <v>8</v>
      </c>
      <c r="H49" s="21" t="s">
        <v>39</v>
      </c>
    </row>
    <row r="50" spans="7:8" s="21" customFormat="1" ht="37.5" x14ac:dyDescent="0.4">
      <c r="G50" s="21">
        <v>9</v>
      </c>
      <c r="H50" s="21" t="s">
        <v>41</v>
      </c>
    </row>
    <row r="51" spans="7:8" s="21" customFormat="1" x14ac:dyDescent="0.4"/>
    <row r="52" spans="7:8" s="21" customFormat="1" x14ac:dyDescent="0.4">
      <c r="H52" s="26" t="s">
        <v>42</v>
      </c>
    </row>
    <row r="53" spans="7:8" s="21" customFormat="1" ht="37.5" x14ac:dyDescent="0.4">
      <c r="H53" s="21" t="s">
        <v>43</v>
      </c>
    </row>
    <row r="54" spans="7:8" s="21" customFormat="1" ht="56.25" x14ac:dyDescent="0.4">
      <c r="H54" s="21" t="s">
        <v>44</v>
      </c>
    </row>
    <row r="55" spans="7:8" s="21" customFormat="1" x14ac:dyDescent="0.4"/>
  </sheetData>
  <sheetProtection algorithmName="SHA-512" hashValue="7uJ21FJzdJNvs2jnwtoYRwipED0TpW5YkR4SMssc514RcbY71YHgce0kPlQ7giuJz+ZuexK3M7kk3XQrXmz33g==" saltValue="tw8ElfiyxENTpDT35Ex1Ig==" spinCount="100000" sheet="1" objects="1" scenarios="1"/>
  <protectedRanges>
    <protectedRange sqref="D27" name="範囲3"/>
    <protectedRange sqref="C12:C13" name="範囲2"/>
    <protectedRange sqref="D12:E23" name="範囲1"/>
  </protectedRanges>
  <sortState xmlns:xlrd2="http://schemas.microsoft.com/office/spreadsheetml/2017/richdata2" ref="I12:K23">
    <sortCondition ref="I12:I23"/>
  </sortState>
  <phoneticPr fontId="3"/>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はさみうち法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重直 圓山</dc:creator>
  <cp:lastModifiedBy>圓山　重直</cp:lastModifiedBy>
  <dcterms:created xsi:type="dcterms:W3CDTF">2025-01-23T06:15:27Z</dcterms:created>
  <dcterms:modified xsi:type="dcterms:W3CDTF">2025-11-10T19:57:17Z</dcterms:modified>
</cp:coreProperties>
</file>